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0" yWindow="75" windowWidth="18960" windowHeight="9135"/>
  </bookViews>
  <sheets>
    <sheet name="2018 год" sheetId="8" r:id="rId1"/>
  </sheets>
  <definedNames>
    <definedName name="_xlnm.Print_Area" localSheetId="0">'2018 год'!$A$1:$G$33</definedName>
  </definedNames>
  <calcPr calcId="144525"/>
</workbook>
</file>

<file path=xl/calcChain.xml><?xml version="1.0" encoding="utf-8"?>
<calcChain xmlns="http://schemas.openxmlformats.org/spreadsheetml/2006/main">
  <c r="F29" i="8" l="1"/>
  <c r="F30" i="8"/>
  <c r="E22" i="8"/>
  <c r="E24" i="8"/>
  <c r="F21" i="8" l="1"/>
  <c r="F14" i="8" l="1"/>
  <c r="E16" i="8" l="1"/>
  <c r="F18" i="8"/>
  <c r="D24" i="8" l="1"/>
  <c r="F26" i="8"/>
  <c r="E19" i="8"/>
  <c r="D19" i="8"/>
  <c r="D16" i="8"/>
  <c r="D13" i="8"/>
  <c r="E29" i="8" l="1"/>
  <c r="D29" i="8"/>
  <c r="E13" i="8"/>
  <c r="F20" i="8" l="1"/>
  <c r="D27" i="8" l="1"/>
  <c r="D11" i="8" l="1"/>
  <c r="D6" i="8"/>
  <c r="E27" i="8" l="1"/>
  <c r="F27" i="8" s="1"/>
  <c r="F24" i="8"/>
  <c r="F7" i="8"/>
  <c r="F8" i="8"/>
  <c r="F9" i="8"/>
  <c r="F10" i="8"/>
  <c r="F12" i="8"/>
  <c r="F15" i="8"/>
  <c r="F13" i="8" s="1"/>
  <c r="F17" i="8"/>
  <c r="F22" i="8"/>
  <c r="F23" i="8"/>
  <c r="F25" i="8"/>
  <c r="F28" i="8"/>
  <c r="E11" i="8"/>
  <c r="F11" i="8" s="1"/>
  <c r="E6" i="8"/>
  <c r="D31" i="8"/>
  <c r="E31" i="8" l="1"/>
  <c r="F19" i="8"/>
  <c r="F6" i="8"/>
  <c r="F16" i="8"/>
  <c r="F31" i="8" l="1"/>
</calcChain>
</file>

<file path=xl/sharedStrings.xml><?xml version="1.0" encoding="utf-8"?>
<sst xmlns="http://schemas.openxmlformats.org/spreadsheetml/2006/main" count="94" uniqueCount="55">
  <si>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</si>
  <si>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</si>
  <si>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</si>
  <si>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</si>
  <si>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</si>
  <si>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</si>
  <si>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</si>
  <si>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</si>
  <si>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</si>
  <si>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</si>
  <si>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</si>
  <si>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</si>
  <si>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</si>
  <si>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</si>
  <si>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</si>
  <si>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</si>
  <si>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</si>
  <si>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</si>
  <si>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</si>
  <si>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</si>
  <si>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</si>
  <si>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</si>
  <si>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</si>
  <si>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</si>
  <si>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</si>
  <si>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</si>
  <si>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</si>
  <si>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</si>
  <si>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</si>
  <si>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</si>
  <si>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</si>
  <si>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</si>
  <si>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</si>
  <si>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</si>
  <si>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</si>
  <si>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</si>
  <si>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</si>
  <si>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</si>
  <si>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</si>
  <si>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</si>
  <si>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</si>
  <si>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</si>
  <si>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</si>
  <si>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</si>
  <si>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</si>
  <si>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 xml:space="preserve">Справка № 2 о вносимых изменениях в  расходы бюджета сельсовета на 2018 год </t>
  </si>
  <si>
    <t xml:space="preserve">Исп. Сазонова Н.С. </t>
  </si>
  <si>
    <t>Утверждено решением от 26.04.2018 № 106</t>
  </si>
  <si>
    <t>Сумма изменений и дополнений август месяц</t>
  </si>
  <si>
    <t>уведомление по расчетам между бюджетами  администрации Зейского района Амурской области от 18.05.2018 № 19</t>
  </si>
  <si>
    <t>Закон Амурской области от 24.08.2018 № 231-ОЗ</t>
  </si>
  <si>
    <t>таблички на  памятник УВОВ</t>
  </si>
  <si>
    <t xml:space="preserve">на установку теплосчетчика,ввод тепла в гараж; </t>
  </si>
  <si>
    <t>Перераспределение ассигнований (-185071,50); на устройство тротуара, установку бортовых камней на территории сельсовета (99711,00)</t>
  </si>
  <si>
    <t xml:space="preserve">Перераспределение ассигнований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</si>
</sst>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1" fillId="0" borderId="5" xfId="1" applyNumberFormat="1" applyFont="1" applyBorder="1" applyAlignment="1">
      <alignment horizontal="justify" vertical="center" wrapText="1"/>
    </xf>
    <xf numFmtId="49" fontId="12" fillId="0" borderId="5" xfId="1" applyNumberFormat="1" applyFont="1" applyBorder="1" applyAlignment="1">
      <alignment horizontal="justify" vertical="center" wrapText="1"/>
    </xf>
    <xf numFmtId="164" fontId="12" fillId="0" borderId="5" xfId="1" applyNumberFormat="1" applyFont="1" applyBorder="1" applyAlignment="1">
      <alignment horizontal="justify" vertical="center" wrapText="1"/>
    </xf>
    <xf numFmtId="4" fontId="14" fillId="0" borderId="5" xfId="0" applyNumberFormat="1" applyFont="1" applyFill="1" applyBorder="1" applyAlignment="1">
      <alignment horizontal="right"/>
    </xf>
    <xf numFmtId="4" fontId="14" fillId="0" borderId="5" xfId="0" applyNumberFormat="1" applyFont="1" applyFill="1" applyBorder="1" applyAlignment="1">
      <alignment horizontal="right" vertical="center"/>
    </xf>
    <xf numFmtId="0" fontId="15" fillId="0" borderId="5" xfId="0" applyFont="1" applyBorder="1"/>
    <xf numFmtId="0" fontId="13" fillId="0" borderId="5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justify" vertical="top"/>
    </xf>
    <xf numFmtId="0" fontId="13" fillId="0" borderId="5" xfId="0" applyFont="1" applyBorder="1" applyAlignment="1">
      <alignment horizontal="justify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view="pageBreakPreview" zoomScale="85" zoomScaleSheetLayoutView="85" workbookViewId="0">
      <selection activeCell="G14" sqref="G14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6.5703125" customWidth="1"/>
    <col min="6" max="6" width="18.42578125" customWidth="1"/>
    <col min="7" max="7" width="35.28515625" customWidth="1"/>
  </cols>
  <sheetData>
    <row r="1" spans="1:13" ht="25.5" customHeight="1" x14ac:dyDescent="0.3">
      <c r="A1" s="31" t="s">
        <v>45</v>
      </c>
      <c r="B1" s="31"/>
      <c r="C1" s="31"/>
      <c r="D1" s="31"/>
      <c r="E1" s="31"/>
      <c r="F1" s="31"/>
      <c r="G1" s="31"/>
      <c r="H1" s="31"/>
    </row>
    <row r="2" spans="1:13" ht="14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75" customHeight="1" x14ac:dyDescent="0.25">
      <c r="A3" s="1"/>
      <c r="B3" s="1"/>
      <c r="C3" s="1"/>
      <c r="D3" s="2"/>
      <c r="E3" s="2"/>
      <c r="G3" s="2" t="s">
        <v>3</v>
      </c>
    </row>
    <row r="4" spans="1:13" ht="15" customHeight="1" x14ac:dyDescent="0.25">
      <c r="A4" s="34" t="s">
        <v>0</v>
      </c>
      <c r="B4" s="36" t="s">
        <v>1</v>
      </c>
      <c r="C4" s="36" t="s">
        <v>2</v>
      </c>
      <c r="D4" s="32" t="s">
        <v>47</v>
      </c>
      <c r="E4" s="32" t="s">
        <v>48</v>
      </c>
      <c r="F4" s="32" t="s">
        <v>33</v>
      </c>
      <c r="G4" s="29" t="s">
        <v>36</v>
      </c>
    </row>
    <row r="5" spans="1:13" ht="45.75" customHeight="1" x14ac:dyDescent="0.25">
      <c r="A5" s="35"/>
      <c r="B5" s="37"/>
      <c r="C5" s="37"/>
      <c r="D5" s="33"/>
      <c r="E5" s="33"/>
      <c r="F5" s="33"/>
      <c r="G5" s="30"/>
    </row>
    <row r="6" spans="1:13" ht="23.25" customHeight="1" x14ac:dyDescent="0.25">
      <c r="A6" s="20" t="s">
        <v>4</v>
      </c>
      <c r="B6" s="4" t="s">
        <v>5</v>
      </c>
      <c r="C6" s="4" t="s">
        <v>6</v>
      </c>
      <c r="D6" s="15">
        <f>D7+D8+D9+D10</f>
        <v>6644484.6799999997</v>
      </c>
      <c r="E6" s="15">
        <f>E7+E8+E9+E10</f>
        <v>98525.24</v>
      </c>
      <c r="F6" s="15">
        <f>D6+E6</f>
        <v>6743009.9199999999</v>
      </c>
      <c r="G6" s="9"/>
    </row>
    <row r="7" spans="1:13" ht="42.75" customHeight="1" x14ac:dyDescent="0.25">
      <c r="A7" s="19" t="s">
        <v>7</v>
      </c>
      <c r="B7" s="6" t="s">
        <v>5</v>
      </c>
      <c r="C7" s="6" t="s">
        <v>8</v>
      </c>
      <c r="D7" s="22">
        <v>1013433</v>
      </c>
      <c r="E7" s="16"/>
      <c r="F7" s="7">
        <f t="shared" ref="F7:F30" si="0">D7+E7</f>
        <v>1013433</v>
      </c>
      <c r="G7" s="9"/>
    </row>
    <row r="8" spans="1:13" ht="64.5" customHeight="1" x14ac:dyDescent="0.25">
      <c r="A8" s="19" t="s">
        <v>9</v>
      </c>
      <c r="B8" s="6" t="s">
        <v>5</v>
      </c>
      <c r="C8" s="6" t="s">
        <v>10</v>
      </c>
      <c r="D8" s="22">
        <v>3369472.71</v>
      </c>
      <c r="E8" s="7">
        <v>98525.24</v>
      </c>
      <c r="F8" s="7">
        <f t="shared" si="0"/>
        <v>3467997.95</v>
      </c>
      <c r="G8" s="28" t="s">
        <v>52</v>
      </c>
    </row>
    <row r="9" spans="1:13" ht="15.75" x14ac:dyDescent="0.25">
      <c r="A9" s="19" t="s">
        <v>11</v>
      </c>
      <c r="B9" s="6" t="s">
        <v>5</v>
      </c>
      <c r="C9" s="6" t="s">
        <v>12</v>
      </c>
      <c r="D9" s="22">
        <v>30000</v>
      </c>
      <c r="E9" s="12"/>
      <c r="F9" s="7">
        <f t="shared" si="0"/>
        <v>30000</v>
      </c>
      <c r="G9" s="13"/>
    </row>
    <row r="10" spans="1:13" ht="21" customHeight="1" x14ac:dyDescent="0.25">
      <c r="A10" s="19" t="s">
        <v>13</v>
      </c>
      <c r="B10" s="6" t="s">
        <v>5</v>
      </c>
      <c r="C10" s="6" t="s">
        <v>14</v>
      </c>
      <c r="D10" s="22">
        <v>2231578.9700000002</v>
      </c>
      <c r="E10" s="7">
        <v>0</v>
      </c>
      <c r="F10" s="7">
        <f t="shared" si="0"/>
        <v>2231578.9700000002</v>
      </c>
      <c r="G10" s="17"/>
    </row>
    <row r="11" spans="1:13" ht="15.75" x14ac:dyDescent="0.25">
      <c r="A11" s="20" t="s">
        <v>31</v>
      </c>
      <c r="B11" s="4" t="s">
        <v>8</v>
      </c>
      <c r="C11" s="4" t="s">
        <v>6</v>
      </c>
      <c r="D11" s="5">
        <f>D12</f>
        <v>453200</v>
      </c>
      <c r="E11" s="5">
        <f>E12</f>
        <v>1400</v>
      </c>
      <c r="F11" s="5">
        <f t="shared" si="0"/>
        <v>454600</v>
      </c>
      <c r="G11" s="9"/>
    </row>
    <row r="12" spans="1:13" ht="21.75" customHeight="1" x14ac:dyDescent="0.25">
      <c r="A12" s="19" t="s">
        <v>32</v>
      </c>
      <c r="B12" s="6" t="s">
        <v>8</v>
      </c>
      <c r="C12" s="6" t="s">
        <v>15</v>
      </c>
      <c r="D12" s="16">
        <v>453200</v>
      </c>
      <c r="E12" s="16">
        <v>1400</v>
      </c>
      <c r="F12" s="16">
        <f t="shared" si="0"/>
        <v>454600</v>
      </c>
      <c r="G12" s="26" t="s">
        <v>50</v>
      </c>
    </row>
    <row r="13" spans="1:13" ht="30" customHeight="1" x14ac:dyDescent="0.25">
      <c r="A13" s="20" t="s">
        <v>16</v>
      </c>
      <c r="B13" s="4" t="s">
        <v>15</v>
      </c>
      <c r="C13" s="4" t="s">
        <v>6</v>
      </c>
      <c r="D13" s="15">
        <f>D15+D14</f>
        <v>710444.66</v>
      </c>
      <c r="E13" s="15">
        <f t="shared" ref="E13:F13" si="1">E15+E14</f>
        <v>0</v>
      </c>
      <c r="F13" s="15">
        <f t="shared" si="1"/>
        <v>710444.66</v>
      </c>
      <c r="G13" s="9"/>
    </row>
    <row r="14" spans="1:13" ht="50.25" customHeight="1" x14ac:dyDescent="0.25">
      <c r="A14" s="19" t="s">
        <v>37</v>
      </c>
      <c r="B14" s="6" t="s">
        <v>15</v>
      </c>
      <c r="C14" s="6" t="s">
        <v>17</v>
      </c>
      <c r="D14" s="23">
        <v>99370</v>
      </c>
      <c r="E14" s="16">
        <v>0</v>
      </c>
      <c r="F14" s="16">
        <f>D14+E14</f>
        <v>99370</v>
      </c>
      <c r="G14" s="18"/>
    </row>
    <row r="15" spans="1:13" ht="36" customHeight="1" x14ac:dyDescent="0.25">
      <c r="A15" s="19" t="s">
        <v>30</v>
      </c>
      <c r="B15" s="6" t="s">
        <v>15</v>
      </c>
      <c r="C15" s="6" t="s">
        <v>26</v>
      </c>
      <c r="D15" s="22">
        <v>611074.66</v>
      </c>
      <c r="E15" s="7">
        <v>0</v>
      </c>
      <c r="F15" s="7">
        <f t="shared" si="0"/>
        <v>611074.66</v>
      </c>
      <c r="G15" s="26" t="s">
        <v>49</v>
      </c>
    </row>
    <row r="16" spans="1:13" s="8" customFormat="1" ht="15.75" x14ac:dyDescent="0.25">
      <c r="A16" s="20" t="s">
        <v>34</v>
      </c>
      <c r="B16" s="4" t="s">
        <v>10</v>
      </c>
      <c r="C16" s="4" t="s">
        <v>6</v>
      </c>
      <c r="D16" s="5">
        <f>D17+D18</f>
        <v>1022986.26</v>
      </c>
      <c r="E16" s="5">
        <f>E17+E18</f>
        <v>0</v>
      </c>
      <c r="F16" s="5">
        <f t="shared" si="0"/>
        <v>1022986.26</v>
      </c>
      <c r="G16" s="10"/>
    </row>
    <row r="17" spans="1:7" ht="15.75" x14ac:dyDescent="0.25">
      <c r="A17" s="19" t="s">
        <v>35</v>
      </c>
      <c r="B17" s="6" t="s">
        <v>10</v>
      </c>
      <c r="C17" s="6" t="s">
        <v>17</v>
      </c>
      <c r="D17" s="16">
        <v>972986.26</v>
      </c>
      <c r="E17" s="16">
        <v>0</v>
      </c>
      <c r="F17" s="16">
        <f t="shared" si="0"/>
        <v>972986.26</v>
      </c>
      <c r="G17" s="11"/>
    </row>
    <row r="18" spans="1:7" ht="30" x14ac:dyDescent="0.25">
      <c r="A18" s="19" t="s">
        <v>42</v>
      </c>
      <c r="B18" s="6" t="s">
        <v>10</v>
      </c>
      <c r="C18" s="6" t="s">
        <v>43</v>
      </c>
      <c r="D18" s="16">
        <v>50000</v>
      </c>
      <c r="E18" s="16">
        <v>0</v>
      </c>
      <c r="F18" s="16">
        <f>D18+E18</f>
        <v>50000</v>
      </c>
      <c r="G18" s="11"/>
    </row>
    <row r="19" spans="1:7" ht="21.75" customHeight="1" x14ac:dyDescent="0.25">
      <c r="A19" s="20" t="s">
        <v>18</v>
      </c>
      <c r="B19" s="4" t="s">
        <v>19</v>
      </c>
      <c r="C19" s="4" t="s">
        <v>6</v>
      </c>
      <c r="D19" s="15">
        <f>D20+D21+D22+D23</f>
        <v>2922589.7199999997</v>
      </c>
      <c r="E19" s="15">
        <f t="shared" ref="E19:F19" si="2">E20+E21+E22+E23</f>
        <v>-85360.5</v>
      </c>
      <c r="F19" s="15">
        <f t="shared" si="2"/>
        <v>2837229.2199999997</v>
      </c>
      <c r="G19" s="9"/>
    </row>
    <row r="20" spans="1:7" ht="15.75" x14ac:dyDescent="0.25">
      <c r="A20" s="19" t="s">
        <v>38</v>
      </c>
      <c r="B20" s="6" t="s">
        <v>19</v>
      </c>
      <c r="C20" s="6" t="s">
        <v>5</v>
      </c>
      <c r="D20" s="22">
        <v>265000</v>
      </c>
      <c r="E20" s="7"/>
      <c r="F20" s="7">
        <f t="shared" si="0"/>
        <v>265000</v>
      </c>
      <c r="G20" s="9"/>
    </row>
    <row r="21" spans="1:7" ht="24.75" customHeight="1" x14ac:dyDescent="0.25">
      <c r="A21" s="19" t="s">
        <v>41</v>
      </c>
      <c r="B21" s="6" t="s">
        <v>19</v>
      </c>
      <c r="C21" s="6" t="s">
        <v>8</v>
      </c>
      <c r="D21" s="22">
        <v>766210</v>
      </c>
      <c r="E21" s="7">
        <v>0</v>
      </c>
      <c r="F21" s="7">
        <f t="shared" si="0"/>
        <v>766210</v>
      </c>
      <c r="G21" s="25"/>
    </row>
    <row r="22" spans="1:7" ht="39" customHeight="1" x14ac:dyDescent="0.25">
      <c r="A22" s="19" t="s">
        <v>20</v>
      </c>
      <c r="B22" s="6" t="s">
        <v>19</v>
      </c>
      <c r="C22" s="6" t="s">
        <v>15</v>
      </c>
      <c r="D22" s="22">
        <v>1794309.19</v>
      </c>
      <c r="E22" s="7">
        <f>99711-146755.5-2000-36316</f>
        <v>-85360.5</v>
      </c>
      <c r="F22" s="7">
        <f t="shared" si="0"/>
        <v>1708948.69</v>
      </c>
      <c r="G22" s="27" t="s">
        <v>53</v>
      </c>
    </row>
    <row r="23" spans="1:7" ht="30" x14ac:dyDescent="0.25">
      <c r="A23" s="19" t="s">
        <v>21</v>
      </c>
      <c r="B23" s="6" t="s">
        <v>19</v>
      </c>
      <c r="C23" s="6" t="s">
        <v>19</v>
      </c>
      <c r="D23" s="22">
        <v>97070.53</v>
      </c>
      <c r="E23" s="12"/>
      <c r="F23" s="7">
        <f t="shared" si="0"/>
        <v>97070.53</v>
      </c>
      <c r="G23" s="9"/>
    </row>
    <row r="24" spans="1:7" ht="15.75" x14ac:dyDescent="0.25">
      <c r="A24" s="20" t="s">
        <v>22</v>
      </c>
      <c r="B24" s="4" t="s">
        <v>23</v>
      </c>
      <c r="C24" s="4" t="s">
        <v>6</v>
      </c>
      <c r="D24" s="5">
        <f>D25+D26</f>
        <v>210000</v>
      </c>
      <c r="E24" s="5">
        <f>E25+E26</f>
        <v>28800</v>
      </c>
      <c r="F24" s="5">
        <f t="shared" si="0"/>
        <v>238800</v>
      </c>
      <c r="G24" s="9"/>
    </row>
    <row r="25" spans="1:7" ht="15.75" x14ac:dyDescent="0.25">
      <c r="A25" s="19" t="s">
        <v>24</v>
      </c>
      <c r="B25" s="6" t="s">
        <v>23</v>
      </c>
      <c r="C25" s="6" t="s">
        <v>5</v>
      </c>
      <c r="D25" s="7">
        <v>10000</v>
      </c>
      <c r="E25" s="7"/>
      <c r="F25" s="7">
        <f t="shared" si="0"/>
        <v>10000</v>
      </c>
      <c r="G25" s="9"/>
    </row>
    <row r="26" spans="1:7" ht="30" x14ac:dyDescent="0.25">
      <c r="A26" s="19" t="s">
        <v>44</v>
      </c>
      <c r="B26" s="6" t="s">
        <v>23</v>
      </c>
      <c r="C26" s="6" t="s">
        <v>10</v>
      </c>
      <c r="D26" s="7">
        <v>200000</v>
      </c>
      <c r="E26" s="7">
        <v>28800</v>
      </c>
      <c r="F26" s="7">
        <f t="shared" si="0"/>
        <v>228800</v>
      </c>
      <c r="G26" s="9" t="s">
        <v>51</v>
      </c>
    </row>
    <row r="27" spans="1:7" ht="15.75" x14ac:dyDescent="0.25">
      <c r="A27" s="20" t="s">
        <v>25</v>
      </c>
      <c r="B27" s="4" t="s">
        <v>26</v>
      </c>
      <c r="C27" s="4" t="s">
        <v>6</v>
      </c>
      <c r="D27" s="5">
        <f>D28</f>
        <v>148563.35999999999</v>
      </c>
      <c r="E27" s="5">
        <f>E28</f>
        <v>0</v>
      </c>
      <c r="F27" s="5">
        <f t="shared" si="0"/>
        <v>148563.35999999999</v>
      </c>
      <c r="G27" s="9"/>
    </row>
    <row r="28" spans="1:7" ht="15.75" x14ac:dyDescent="0.25">
      <c r="A28" s="19" t="s">
        <v>27</v>
      </c>
      <c r="B28" s="6" t="s">
        <v>26</v>
      </c>
      <c r="C28" s="6" t="s">
        <v>5</v>
      </c>
      <c r="D28" s="7">
        <v>148563.35999999999</v>
      </c>
      <c r="E28" s="7">
        <v>0</v>
      </c>
      <c r="F28" s="7">
        <f t="shared" si="0"/>
        <v>148563.35999999999</v>
      </c>
      <c r="G28" s="9"/>
    </row>
    <row r="29" spans="1:7" ht="15.75" customHeight="1" x14ac:dyDescent="0.3">
      <c r="A29" s="20" t="s">
        <v>39</v>
      </c>
      <c r="B29" s="4" t="s">
        <v>12</v>
      </c>
      <c r="C29" s="4" t="s">
        <v>6</v>
      </c>
      <c r="D29" s="5">
        <f>D30</f>
        <v>50000</v>
      </c>
      <c r="E29" s="5">
        <f t="shared" ref="E29:F29" si="3">E30</f>
        <v>-41964.74</v>
      </c>
      <c r="F29" s="5">
        <f t="shared" si="0"/>
        <v>8035.260000000002</v>
      </c>
      <c r="G29" s="24"/>
    </row>
    <row r="30" spans="1:7" ht="26.25" customHeight="1" x14ac:dyDescent="0.25">
      <c r="A30" s="19" t="s">
        <v>40</v>
      </c>
      <c r="B30" s="6" t="s">
        <v>12</v>
      </c>
      <c r="C30" s="6" t="s">
        <v>19</v>
      </c>
      <c r="D30" s="7">
        <v>50000</v>
      </c>
      <c r="E30" s="7">
        <v>-41964.74</v>
      </c>
      <c r="F30" s="7">
        <f t="shared" si="0"/>
        <v>8035.260000000002</v>
      </c>
      <c r="G30" s="9" t="s">
        <v>54</v>
      </c>
    </row>
    <row r="31" spans="1:7" ht="15.75" x14ac:dyDescent="0.25">
      <c r="A31" s="21" t="s">
        <v>28</v>
      </c>
      <c r="B31" s="4" t="s">
        <v>29</v>
      </c>
      <c r="C31" s="4" t="s">
        <v>29</v>
      </c>
      <c r="D31" s="5">
        <f>D6+D11+D13+D16+D19+D24+D27+D29</f>
        <v>12162268.68</v>
      </c>
      <c r="E31" s="5">
        <f t="shared" ref="E31:F31" si="4">E6+E11+E13+E16+E19+E24+E27+E29</f>
        <v>1400.0000000000073</v>
      </c>
      <c r="F31" s="5">
        <f t="shared" si="4"/>
        <v>12163668.679999998</v>
      </c>
      <c r="G31" s="9"/>
    </row>
    <row r="32" spans="1:7" x14ac:dyDescent="0.25">
      <c r="F32" s="14"/>
    </row>
    <row r="33" spans="1:6" x14ac:dyDescent="0.25">
      <c r="A33" t="s">
        <v>46</v>
      </c>
    </row>
    <row r="34" spans="1:6" x14ac:dyDescent="0.25">
      <c r="F34" s="14"/>
    </row>
  </sheetData>
  <mergeCells count="8">
    <mergeCell ref="G4:G5"/>
    <mergeCell ref="A1:H1"/>
    <mergeCell ref="E4:E5"/>
    <mergeCell ref="F4:F5"/>
    <mergeCell ref="A4:A5"/>
    <mergeCell ref="D4:D5"/>
    <mergeCell ref="B4:B5"/>
    <mergeCell ref="C4:C5"/>
  </mergeCells>
  <pageMargins left="0.23622047244094491" right="0.23622047244094491" top="0.55118110236220474" bottom="0.55118110236220474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2018-09-10T05:47:49Z</cp:lastPrinted>
  <dcterms:created xsi:type="dcterms:W3CDTF">2013-05-31T10:21:32Z</dcterms:created>
  <dcterms:modified xsi:type="dcterms:W3CDTF">2018-09-10T05:48:54Z</dcterms:modified>
</cp:coreProperties>
</file>